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emp\SW사업대가_산정양식\"/>
    </mc:Choice>
  </mc:AlternateContent>
  <xr:revisionPtr revIDLastSave="0" documentId="13_ncr:1_{8831BC1C-0700-42D3-8EDA-CFB649BDC3FD}" xr6:coauthVersionLast="47" xr6:coauthVersionMax="47" xr10:uidLastSave="{00000000-0000-0000-0000-000000000000}"/>
  <bookViews>
    <workbookView xWindow="39960" yWindow="1335" windowWidth="28755" windowHeight="17670" tabRatio="851" xr2:uid="{00000000-000D-0000-FFFF-FFFF00000000}"/>
  </bookViews>
  <sheets>
    <sheet name="상용SW 등급측정" sheetId="23" r:id="rId1"/>
    <sheet name="유지관리 서비스수준표" sheetId="27" r:id="rId2"/>
  </sheets>
  <definedNames>
    <definedName name="_xlnm.Print_Area" localSheetId="1">'유지관리 서비스수준표'!$A$1:$I$25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1" i="23" l="1"/>
  <c r="U12" i="23"/>
  <c r="U13" i="23"/>
  <c r="U14" i="23"/>
  <c r="U15" i="23"/>
  <c r="U16" i="23"/>
  <c r="U17" i="23"/>
  <c r="U18" i="23"/>
  <c r="U19" i="23"/>
  <c r="U20" i="23"/>
  <c r="U21" i="23"/>
  <c r="U22" i="23"/>
  <c r="U23" i="23"/>
  <c r="U24" i="23"/>
  <c r="U25" i="23"/>
  <c r="U26" i="23"/>
  <c r="U27" i="23"/>
  <c r="U28" i="23"/>
  <c r="U29" i="23"/>
  <c r="U10" i="23"/>
  <c r="S11" i="23"/>
  <c r="S12" i="23"/>
  <c r="S13" i="23"/>
  <c r="S14" i="23"/>
  <c r="S15" i="23"/>
  <c r="S16" i="23"/>
  <c r="S17" i="23"/>
  <c r="S18" i="23"/>
  <c r="S19" i="23"/>
  <c r="S20" i="23"/>
  <c r="S21" i="23"/>
  <c r="S22" i="23"/>
  <c r="S23" i="23"/>
  <c r="S24" i="23"/>
  <c r="S25" i="23"/>
  <c r="S26" i="23"/>
  <c r="S27" i="23"/>
  <c r="S28" i="23"/>
  <c r="S29" i="23"/>
  <c r="S10" i="23"/>
  <c r="Q11" i="23"/>
  <c r="Q12" i="23"/>
  <c r="Q13" i="23"/>
  <c r="Q14" i="23"/>
  <c r="Q15" i="23"/>
  <c r="Q16" i="23"/>
  <c r="Q17" i="23"/>
  <c r="Q18" i="23"/>
  <c r="Q19" i="23"/>
  <c r="Q20" i="23"/>
  <c r="Q21" i="23"/>
  <c r="Q22" i="23"/>
  <c r="Q23" i="23"/>
  <c r="Q24" i="23"/>
  <c r="Q25" i="23"/>
  <c r="Q26" i="23"/>
  <c r="Q27" i="23"/>
  <c r="Q28" i="23"/>
  <c r="Q29" i="23"/>
  <c r="Q10" i="23"/>
  <c r="O11" i="23"/>
  <c r="O12" i="23"/>
  <c r="O13" i="23"/>
  <c r="O14" i="23"/>
  <c r="O15" i="23"/>
  <c r="O16" i="23"/>
  <c r="O17" i="23"/>
  <c r="O18" i="23"/>
  <c r="O19" i="23"/>
  <c r="O20" i="23"/>
  <c r="O21" i="23"/>
  <c r="O22" i="23"/>
  <c r="O23" i="23"/>
  <c r="O24" i="23"/>
  <c r="O25" i="23"/>
  <c r="O26" i="23"/>
  <c r="O27" i="23"/>
  <c r="O28" i="23"/>
  <c r="O29" i="23"/>
  <c r="O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10" i="23"/>
  <c r="K11" i="23"/>
  <c r="K12" i="23"/>
  <c r="K13" i="23"/>
  <c r="K14" i="23"/>
  <c r="K15" i="23"/>
  <c r="K16" i="23"/>
  <c r="K17" i="23"/>
  <c r="K18" i="23"/>
  <c r="K19" i="23"/>
  <c r="K20" i="23"/>
  <c r="K21" i="23"/>
  <c r="K22" i="23"/>
  <c r="K23" i="23"/>
  <c r="K24" i="23"/>
  <c r="K25" i="23"/>
  <c r="K26" i="23"/>
  <c r="K27" i="23"/>
  <c r="K28" i="23"/>
  <c r="K29" i="23"/>
  <c r="K10" i="23"/>
  <c r="I11" i="23"/>
  <c r="I12" i="23"/>
  <c r="I13" i="23"/>
  <c r="I14" i="23"/>
  <c r="I15" i="23"/>
  <c r="F15" i="23" s="1"/>
  <c r="I16" i="23"/>
  <c r="F16" i="23" s="1"/>
  <c r="I17" i="23"/>
  <c r="I18" i="23"/>
  <c r="I19" i="23"/>
  <c r="I20" i="23"/>
  <c r="I21" i="23"/>
  <c r="I22" i="23"/>
  <c r="I23" i="23"/>
  <c r="I24" i="23"/>
  <c r="I25" i="23"/>
  <c r="I26" i="23"/>
  <c r="I27" i="23"/>
  <c r="I28" i="23"/>
  <c r="I29" i="23"/>
  <c r="I10" i="23"/>
  <c r="F29" i="23" l="1"/>
  <c r="F24" i="23"/>
  <c r="F21" i="23"/>
  <c r="F14" i="23"/>
  <c r="G14" i="23" s="1"/>
  <c r="F23" i="23"/>
  <c r="F26" i="23"/>
  <c r="F18" i="23"/>
  <c r="G18" i="23" s="1"/>
  <c r="F17" i="23"/>
  <c r="G21" i="23"/>
  <c r="F25" i="23"/>
  <c r="G25" i="23" s="1"/>
  <c r="F22" i="23"/>
  <c r="G22" i="23" s="1"/>
  <c r="G29" i="23"/>
  <c r="F12" i="23"/>
  <c r="G12" i="23" s="1"/>
  <c r="F13" i="23"/>
  <c r="G13" i="23" s="1"/>
  <c r="F28" i="23"/>
  <c r="G28" i="23" s="1"/>
  <c r="F20" i="23"/>
  <c r="F27" i="23"/>
  <c r="G27" i="23" s="1"/>
  <c r="F19" i="23"/>
  <c r="F11" i="23"/>
  <c r="G11" i="23" s="1"/>
  <c r="F10" i="23"/>
  <c r="G10" i="23" s="1"/>
  <c r="G23" i="23"/>
  <c r="G15" i="23"/>
  <c r="G24" i="23"/>
  <c r="G26" i="23"/>
  <c r="G16" i="23"/>
  <c r="G17" i="23"/>
  <c r="G19" i="23"/>
  <c r="G20" i="23"/>
  <c r="D30" i="23"/>
  <c r="E10" i="23" l="1"/>
  <c r="E13" i="23"/>
  <c r="E19" i="23"/>
  <c r="E28" i="23"/>
  <c r="E14" i="23"/>
  <c r="E26" i="23"/>
  <c r="E20" i="23"/>
  <c r="E16" i="23"/>
  <c r="E24" i="23"/>
  <c r="E17" i="23"/>
  <c r="E21" i="23"/>
  <c r="E23" i="23"/>
  <c r="E25" i="23"/>
  <c r="E11" i="23"/>
  <c r="E12" i="23"/>
  <c r="E29" i="23"/>
  <c r="E22" i="23"/>
  <c r="E27" i="23"/>
  <c r="E15" i="23"/>
  <c r="E18" i="23"/>
  <c r="E30" i="23" l="1"/>
</calcChain>
</file>

<file path=xl/sharedStrings.xml><?xml version="1.0" encoding="utf-8"?>
<sst xmlns="http://schemas.openxmlformats.org/spreadsheetml/2006/main" count="150" uniqueCount="100">
  <si>
    <t>Veritas Cluster 10식</t>
  </si>
  <si>
    <t>ooo시스템 운영 및 관리</t>
    <phoneticPr fontId="2" type="noConversion"/>
  </si>
  <si>
    <t>MC Service Guard 4식</t>
  </si>
  <si>
    <t>Oracle Database Enterprise Edition 10g 14식</t>
  </si>
  <si>
    <t>WebtoB 4.1 23식</t>
  </si>
  <si>
    <t>등급 적용예산
(자동계산)</t>
    <phoneticPr fontId="7" type="noConversion"/>
  </si>
  <si>
    <t>일련
번호</t>
    <phoneticPr fontId="2" type="noConversion"/>
  </si>
  <si>
    <t>측정체계</t>
    <phoneticPr fontId="7" type="noConversion"/>
  </si>
  <si>
    <t>기본정보</t>
    <phoneticPr fontId="2" type="noConversion"/>
  </si>
  <si>
    <t>합계</t>
    <phoneticPr fontId="1" type="noConversion"/>
  </si>
  <si>
    <t>업무명
(대상 시스템명)</t>
    <phoneticPr fontId="2" type="noConversion"/>
  </si>
  <si>
    <t>상용SW 재품명</t>
    <phoneticPr fontId="2" type="noConversion"/>
  </si>
  <si>
    <t>(VAT별도)</t>
    <phoneticPr fontId="1" type="noConversion"/>
  </si>
  <si>
    <t>licence 구입비
(VAT별도)</t>
    <phoneticPr fontId="2" type="noConversion"/>
  </si>
  <si>
    <t>상용 SW 유지관리
등급별 적용요율(%)</t>
    <phoneticPr fontId="2" type="noConversion"/>
  </si>
  <si>
    <t xml:space="preserve">  상용 SW 유지관리비 산정 </t>
    <phoneticPr fontId="2" type="noConversion"/>
  </si>
  <si>
    <t>유지관리
적용요율</t>
    <phoneticPr fontId="2" type="noConversion"/>
  </si>
  <si>
    <t>유지관리
등급</t>
    <phoneticPr fontId="7" type="noConversion"/>
  </si>
  <si>
    <t>제품관련</t>
    <phoneticPr fontId="2" type="noConversion"/>
  </si>
  <si>
    <t>기술지원</t>
    <phoneticPr fontId="1" type="noConversion"/>
  </si>
  <si>
    <t>교육</t>
    <phoneticPr fontId="1" type="noConversion"/>
  </si>
  <si>
    <t>제품수정
및 보완</t>
    <phoneticPr fontId="7" type="noConversion"/>
  </si>
  <si>
    <t>긴급/
장애처리</t>
    <phoneticPr fontId="2" type="noConversion"/>
  </si>
  <si>
    <t>일상지원</t>
    <phoneticPr fontId="2" type="noConversion"/>
  </si>
  <si>
    <t>기능향상</t>
    <phoneticPr fontId="7" type="noConversion"/>
  </si>
  <si>
    <t>예방/
예측지원</t>
    <phoneticPr fontId="1" type="noConversion"/>
  </si>
  <si>
    <t>고객맞춤</t>
    <phoneticPr fontId="1" type="noConversion"/>
  </si>
  <si>
    <t>교육지원</t>
    <phoneticPr fontId="2" type="noConversion"/>
  </si>
  <si>
    <t>방문지원</t>
  </si>
  <si>
    <t>4시간 이내</t>
  </si>
  <si>
    <t>온라인지원</t>
  </si>
  <si>
    <t>2회</t>
  </si>
  <si>
    <t>구분</t>
  </si>
  <si>
    <t>항 목</t>
  </si>
  <si>
    <t>서비스 내용</t>
  </si>
  <si>
    <t>서비스수준 측정기준</t>
  </si>
  <si>
    <t>및 보완</t>
  </si>
  <si>
    <t>기능 향상</t>
  </si>
  <si>
    <t>일상지원</t>
  </si>
  <si>
    <t>고객 맞춤지원</t>
  </si>
  <si>
    <t>교육</t>
  </si>
  <si>
    <t>교육 지원</t>
  </si>
  <si>
    <t>추가</t>
  </si>
  <si>
    <t>별도 지원</t>
  </si>
  <si>
    <t>제품관련</t>
  </si>
  <si>
    <t>기술지원</t>
  </si>
  <si>
    <t>제품 수정</t>
  </si>
  <si>
    <t>긴급/</t>
  </si>
  <si>
    <t>장애처리</t>
  </si>
  <si>
    <t>예방/</t>
  </si>
  <si>
    <t>예측지원</t>
  </si>
  <si>
    <t>고객맞춤</t>
  </si>
  <si>
    <t>교육지원</t>
  </si>
  <si>
    <t>1등급</t>
  </si>
  <si>
    <t>●</t>
  </si>
  <si>
    <t>2시간 이내</t>
  </si>
  <si>
    <t>3회</t>
  </si>
  <si>
    <t>교육센터 운영</t>
  </si>
  <si>
    <t>2등급</t>
  </si>
  <si>
    <t>방문 2회</t>
  </si>
  <si>
    <t>3등급</t>
  </si>
  <si>
    <t>○</t>
  </si>
  <si>
    <t>8시간 이내</t>
  </si>
  <si>
    <t>4등급</t>
  </si>
  <si>
    <t>12시간 이내</t>
  </si>
  <si>
    <t>1회</t>
  </si>
  <si>
    <t>방문 1회</t>
  </si>
  <si>
    <t>5등급</t>
  </si>
  <si>
    <t>24시간 이내</t>
  </si>
  <si>
    <t>-</t>
  </si>
  <si>
    <t>제품
관련</t>
    <phoneticPr fontId="1" type="noConversion"/>
  </si>
  <si>
    <t>기술
지원</t>
    <phoneticPr fontId="1" type="noConversion"/>
  </si>
  <si>
    <t>긴급/
장애처리</t>
    <phoneticPr fontId="1" type="noConversion"/>
  </si>
  <si>
    <t>예방/
예측지원</t>
    <phoneticPr fontId="1" type="noConversion"/>
  </si>
  <si>
    <t>&lt;상용SW 유지관리 서비스수준 측정기준&gt;</t>
    <phoneticPr fontId="1" type="noConversion"/>
  </si>
  <si>
    <t>ㅇ (업그레이드) 기존 SW제품을 향상시키기 위하여 새로운 버전으로 교체하는 서비스
   (메이저 업그레이드 제외)</t>
    <phoneticPr fontId="1" type="noConversion"/>
  </si>
  <si>
    <t>ㅇ 콜센터 운영 여부 및 시간</t>
    <phoneticPr fontId="1" type="noConversion"/>
  </si>
  <si>
    <t>ㅇ 제품 운영을 위한 운영자/사용자 교육</t>
    <phoneticPr fontId="1" type="noConversion"/>
  </si>
  <si>
    <t>ㅇ 정기점검 보고서 제출, 모의 훈련 지원, 라이선스 리뉴얼</t>
    <phoneticPr fontId="1" type="noConversion"/>
  </si>
  <si>
    <t>ㅇ 방문지원 여부</t>
    <phoneticPr fontId="1" type="noConversion"/>
  </si>
  <si>
    <t>ㅇ 방문지원 및 
    원격/온라인 지원 여부</t>
    <phoneticPr fontId="1" type="noConversion"/>
  </si>
  <si>
    <t>ㅇ 사용자가 긴급한 문제를 해결하기 위해 장애처리 및 정비 서비스를 요청한 경우에
    온라인으로 혹은 고객 사이트를 방문하여 문제를 해결하는 서비스</t>
    <phoneticPr fontId="1" type="noConversion"/>
  </si>
  <si>
    <t>ㅇ 처리시간</t>
    <phoneticPr fontId="1" type="noConversion"/>
  </si>
  <si>
    <t>ㅇ 전화/email, 온라인 지원 등을 통한 장애접수, 질의 응답</t>
    <phoneticPr fontId="1" type="noConversion"/>
  </si>
  <si>
    <t>ㅇ 시스템의 장애를 사전에 예방하기 위하여 현장방문이나 온라인을 통해 정기적으로
    지원하는 정기점검, 정기 성능조율 서비스</t>
    <phoneticPr fontId="1" type="noConversion"/>
  </si>
  <si>
    <t>ㅇ 주변 환경에 적합하도록 맞추는 커스터마이제이션, 마이그레이션 서비스</t>
    <phoneticPr fontId="1" type="noConversion"/>
  </si>
  <si>
    <t>ㅇ 서비스 횟수</t>
    <phoneticPr fontId="1" type="noConversion"/>
  </si>
  <si>
    <t>ㅇ 추가지원 여부</t>
    <phoneticPr fontId="1" type="noConversion"/>
  </si>
  <si>
    <t>※※ 정기점검 보고서 제출, 모의 훈련 지원, 라이선스 리뉴얼 등 추가지원 사항은 별도 협의를 통해 결정</t>
    <phoneticPr fontId="1" type="noConversion"/>
  </si>
  <si>
    <t>유지관리 등급 
및 적용요율</t>
    <phoneticPr fontId="1" type="noConversion"/>
  </si>
  <si>
    <t>제품 수정 
및 보완</t>
    <phoneticPr fontId="1" type="noConversion"/>
  </si>
  <si>
    <t>ㅇ (패치) 새로운 기술의 적용이나 운영체제의 변화 등으로 발생하는 불일치 조정
ㅇ (업데이트) 기존 SW 제품의 기능을 보완하기 위하여 추가되는 서비스</t>
    <phoneticPr fontId="1" type="noConversion"/>
  </si>
  <si>
    <t>ㅇ 교육지원 수준 및 횟수</t>
    <phoneticPr fontId="1" type="noConversion"/>
  </si>
  <si>
    <t>해당없음</t>
  </si>
  <si>
    <t>일9시간/주5일</t>
  </si>
  <si>
    <t>일24시간/주7일</t>
  </si>
  <si>
    <t>※ ● : 방문지원, ○ : 온라인지원 (일상지원의 경우 ▲ : 일 24시간, 주 7일, △ : 일 9시간, 주 5일)</t>
    <phoneticPr fontId="1" type="noConversion"/>
  </si>
  <si>
    <t>▲</t>
    <phoneticPr fontId="1" type="noConversion"/>
  </si>
  <si>
    <t>△</t>
    <phoneticPr fontId="1" type="noConversion"/>
  </si>
  <si>
    <t xml:space="preserve">(소프트웨어사업 대가산정 가이드, 2024. KOSA)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</si>
</sst>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_ "/>
    <numFmt numFmtId="178" formatCode="0_);[Red]\(0\)"/>
    <numFmt numFmtId="179" formatCode="#,##0&quot;등급&quot;"/>
  </numFmts>
  <fonts count="24" x14ac:knownFonts="1">
    <font>
      <sz val="11"/>
      <color theme="1"/>
      <name val="굴림체"/>
      <family val="3"/>
      <charset val="129"/>
    </font>
    <font>
      <sz val="8"/>
      <name val="굴림체"/>
      <family val="3"/>
      <charset val="129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u/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color rgb="FFFFFFFF"/>
      <name val="맑은 고딕"/>
      <family val="3"/>
      <charset val="129"/>
      <scheme val="minor"/>
    </font>
    <font>
      <sz val="10"/>
      <color rgb="FF1F497D"/>
      <name val="맑은 고딕"/>
      <family val="3"/>
      <charset val="129"/>
      <scheme val="minor"/>
    </font>
    <font>
      <b/>
      <sz val="10"/>
      <color rgb="FF1F497D"/>
      <name val="맑은 고딕"/>
      <family val="3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18" fillId="10" borderId="19" xfId="0" applyFont="1" applyFill="1" applyBorder="1" applyAlignment="1">
      <alignment horizontal="center" vertical="center" wrapText="1" readingOrder="1"/>
    </xf>
    <xf numFmtId="0" fontId="18" fillId="10" borderId="18" xfId="0" applyFont="1" applyFill="1" applyBorder="1" applyAlignment="1">
      <alignment horizontal="center" vertical="center" wrapText="1" readingOrder="1"/>
    </xf>
    <xf numFmtId="0" fontId="18" fillId="10" borderId="13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0" xfId="0" applyFont="1" applyAlignment="1"/>
    <xf numFmtId="0" fontId="8" fillId="7" borderId="2" xfId="0" applyFont="1" applyFill="1" applyBorder="1" applyAlignment="1">
      <alignment horizontal="center" vertical="center"/>
    </xf>
    <xf numFmtId="3" fontId="4" fillId="7" borderId="6" xfId="0" applyNumberFormat="1" applyFont="1" applyFill="1" applyBorder="1" applyAlignment="1">
      <alignment horizontal="right" vertical="center"/>
    </xf>
    <xf numFmtId="176" fontId="4" fillId="7" borderId="6" xfId="0" applyNumberFormat="1" applyFont="1" applyFill="1" applyBorder="1" applyAlignment="1">
      <alignment horizontal="right" vertical="center"/>
    </xf>
    <xf numFmtId="178" fontId="8" fillId="7" borderId="2" xfId="0" applyNumberFormat="1" applyFont="1" applyFill="1" applyBorder="1" applyAlignment="1">
      <alignment horizontal="center" vertical="center"/>
    </xf>
    <xf numFmtId="178" fontId="13" fillId="7" borderId="2" xfId="0" applyNumberFormat="1" applyFont="1" applyFill="1" applyBorder="1" applyAlignment="1">
      <alignment horizontal="center" vertical="center" wrapText="1"/>
    </xf>
    <xf numFmtId="9" fontId="12" fillId="3" borderId="2" xfId="0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left" vertical="center"/>
    </xf>
    <xf numFmtId="0" fontId="14" fillId="5" borderId="6" xfId="0" applyFont="1" applyFill="1" applyBorder="1" applyAlignment="1">
      <alignment horizontal="left" vertical="center"/>
    </xf>
    <xf numFmtId="3" fontId="14" fillId="5" borderId="6" xfId="0" applyNumberFormat="1" applyFont="1" applyFill="1" applyBorder="1" applyAlignment="1">
      <alignment horizontal="right" vertical="center"/>
    </xf>
    <xf numFmtId="176" fontId="14" fillId="7" borderId="6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Alignment="1"/>
    <xf numFmtId="0" fontId="8" fillId="9" borderId="2" xfId="0" applyFont="1" applyFill="1" applyBorder="1" applyAlignment="1">
      <alignment horizontal="center" vertical="center" wrapText="1"/>
    </xf>
    <xf numFmtId="9" fontId="3" fillId="7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20" fillId="2" borderId="14" xfId="0" applyFont="1" applyFill="1" applyBorder="1" applyAlignment="1">
      <alignment horizontal="center" vertical="center" wrapText="1" readingOrder="1"/>
    </xf>
    <xf numFmtId="9" fontId="19" fillId="2" borderId="17" xfId="0" applyNumberFormat="1" applyFont="1" applyFill="1" applyBorder="1" applyAlignment="1">
      <alignment horizontal="center" vertical="center" wrapText="1" readingOrder="1"/>
    </xf>
    <xf numFmtId="0" fontId="19" fillId="2" borderId="17" xfId="0" applyFont="1" applyFill="1" applyBorder="1" applyAlignment="1">
      <alignment horizontal="center" vertical="center" wrapText="1" readingOrder="1"/>
    </xf>
    <xf numFmtId="0" fontId="19" fillId="2" borderId="20" xfId="0" applyFont="1" applyFill="1" applyBorder="1" applyAlignment="1">
      <alignment horizontal="center" vertical="center" wrapText="1" readingOrder="1"/>
    </xf>
    <xf numFmtId="0" fontId="20" fillId="2" borderId="23" xfId="0" applyFont="1" applyFill="1" applyBorder="1" applyAlignment="1">
      <alignment horizontal="center" vertical="center" wrapText="1" readingOrder="1"/>
    </xf>
    <xf numFmtId="9" fontId="19" fillId="2" borderId="24" xfId="0" applyNumberFormat="1" applyFont="1" applyFill="1" applyBorder="1" applyAlignment="1">
      <alignment horizontal="center" vertical="center" wrapText="1" readingOrder="1"/>
    </xf>
    <xf numFmtId="0" fontId="19" fillId="2" borderId="24" xfId="0" applyFont="1" applyFill="1" applyBorder="1" applyAlignment="1">
      <alignment horizontal="center" vertical="center" wrapText="1" readingOrder="1"/>
    </xf>
    <xf numFmtId="0" fontId="19" fillId="2" borderId="25" xfId="0" applyFont="1" applyFill="1" applyBorder="1" applyAlignment="1">
      <alignment horizontal="center" vertical="center" wrapText="1" readingOrder="1"/>
    </xf>
    <xf numFmtId="0" fontId="18" fillId="10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179" fontId="16" fillId="7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 wrapText="1"/>
    </xf>
    <xf numFmtId="0" fontId="8" fillId="7" borderId="0" xfId="0" applyFont="1" applyFill="1" applyAlignment="1">
      <alignment horizontal="center" vertical="center"/>
    </xf>
    <xf numFmtId="179" fontId="8" fillId="4" borderId="2" xfId="0" applyNumberFormat="1" applyFont="1" applyFill="1" applyBorder="1" applyAlignment="1">
      <alignment horizontal="center" vertical="center"/>
    </xf>
    <xf numFmtId="178" fontId="22" fillId="10" borderId="0" xfId="0" applyNumberFormat="1" applyFont="1" applyFill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178" fontId="23" fillId="10" borderId="2" xfId="0" applyNumberFormat="1" applyFont="1" applyFill="1" applyBorder="1" applyAlignment="1">
      <alignment horizontal="center" vertical="center"/>
    </xf>
    <xf numFmtId="177" fontId="8" fillId="7" borderId="2" xfId="0" applyNumberFormat="1" applyFont="1" applyFill="1" applyBorder="1" applyAlignment="1">
      <alignment horizontal="center" vertical="center"/>
    </xf>
    <xf numFmtId="178" fontId="6" fillId="6" borderId="2" xfId="0" applyNumberFormat="1" applyFont="1" applyFill="1" applyBorder="1" applyAlignment="1">
      <alignment horizontal="center" vertical="center"/>
    </xf>
    <xf numFmtId="178" fontId="6" fillId="8" borderId="2" xfId="0" applyNumberFormat="1" applyFont="1" applyFill="1" applyBorder="1" applyAlignment="1">
      <alignment horizontal="center" vertical="center"/>
    </xf>
    <xf numFmtId="178" fontId="6" fillId="9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5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/>
    </xf>
    <xf numFmtId="0" fontId="8" fillId="7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5" xfId="0" applyFont="1" applyBorder="1">
      <alignment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5" fillId="2" borderId="5" xfId="0" applyFont="1" applyFill="1" applyBorder="1" applyAlignment="1">
      <alignment horizontal="left" vertical="center" wrapText="1" readingOrder="1"/>
    </xf>
    <xf numFmtId="0" fontId="18" fillId="10" borderId="21" xfId="0" applyFont="1" applyFill="1" applyBorder="1" applyAlignment="1">
      <alignment horizontal="center" vertical="center" wrapText="1" readingOrder="1"/>
    </xf>
    <xf numFmtId="0" fontId="18" fillId="10" borderId="22" xfId="0" applyFont="1" applyFill="1" applyBorder="1" applyAlignment="1">
      <alignment horizontal="center" vertical="center" wrapText="1" readingOrder="1"/>
    </xf>
    <xf numFmtId="0" fontId="5" fillId="2" borderId="6" xfId="0" applyFont="1" applyFill="1" applyBorder="1" applyAlignment="1">
      <alignment horizontal="left" vertical="center" wrapText="1" indent="1" readingOrder="1"/>
    </xf>
    <xf numFmtId="0" fontId="5" fillId="2" borderId="5" xfId="0" applyFont="1" applyFill="1" applyBorder="1" applyAlignment="1">
      <alignment horizontal="left" vertical="center" wrapText="1" indent="1" readingOrder="1"/>
    </xf>
    <xf numFmtId="0" fontId="18" fillId="10" borderId="13" xfId="0" applyFont="1" applyFill="1" applyBorder="1" applyAlignment="1">
      <alignment horizontal="center" vertical="center" wrapText="1" readingOrder="1"/>
    </xf>
    <xf numFmtId="0" fontId="18" fillId="10" borderId="12" xfId="0" applyFont="1" applyFill="1" applyBorder="1" applyAlignment="1">
      <alignment horizontal="center" vertical="center" wrapText="1" readingOrder="1"/>
    </xf>
    <xf numFmtId="0" fontId="18" fillId="10" borderId="29" xfId="0" applyFont="1" applyFill="1" applyBorder="1" applyAlignment="1">
      <alignment horizontal="center" vertical="center" wrapText="1" readingOrder="1"/>
    </xf>
    <xf numFmtId="0" fontId="18" fillId="10" borderId="18" xfId="0" applyFont="1" applyFill="1" applyBorder="1" applyAlignment="1">
      <alignment horizontal="center" vertical="center" wrapText="1" readingOrder="1"/>
    </xf>
    <xf numFmtId="0" fontId="18" fillId="10" borderId="19" xfId="0" applyFont="1" applyFill="1" applyBorder="1" applyAlignment="1">
      <alignment horizontal="center" vertical="center" wrapText="1" readingOrder="1"/>
    </xf>
    <xf numFmtId="0" fontId="21" fillId="2" borderId="0" xfId="0" applyFont="1" applyFill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18" fillId="10" borderId="26" xfId="0" applyFont="1" applyFill="1" applyBorder="1" applyAlignment="1">
      <alignment horizontal="center" vertical="center" wrapText="1" readingOrder="1"/>
    </xf>
    <xf numFmtId="0" fontId="18" fillId="10" borderId="27" xfId="0" applyFont="1" applyFill="1" applyBorder="1" applyAlignment="1">
      <alignment horizontal="center" vertical="center" wrapText="1" readingOrder="1"/>
    </xf>
    <xf numFmtId="0" fontId="18" fillId="10" borderId="0" xfId="0" applyFont="1" applyFill="1" applyAlignment="1">
      <alignment horizontal="center" vertical="center" wrapText="1" readingOrder="1"/>
    </xf>
    <xf numFmtId="0" fontId="18" fillId="10" borderId="15" xfId="0" applyFont="1" applyFill="1" applyBorder="1" applyAlignment="1">
      <alignment horizontal="center" vertical="center" wrapText="1" readingOrder="1"/>
    </xf>
    <xf numFmtId="0" fontId="18" fillId="10" borderId="28" xfId="0" applyFont="1" applyFill="1" applyBorder="1" applyAlignment="1">
      <alignment horizontal="center" vertical="center" wrapText="1" readingOrder="1"/>
    </xf>
    <xf numFmtId="0" fontId="18" fillId="10" borderId="16" xfId="0" applyFont="1" applyFill="1" applyBorder="1" applyAlignment="1">
      <alignment horizontal="center" vertical="center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5" fillId="2" borderId="3" xfId="0" applyFont="1" applyFill="1" applyBorder="1" applyAlignment="1">
      <alignment horizontal="center" vertical="center" wrapText="1" readingOrder="1"/>
    </xf>
    <xf numFmtId="0" fontId="5" fillId="2" borderId="7" xfId="0" applyFont="1" applyFill="1" applyBorder="1" applyAlignment="1">
      <alignment horizontal="center" vertical="center" wrapText="1" readingOrder="1"/>
    </xf>
    <xf numFmtId="0" fontId="18" fillId="10" borderId="6" xfId="0" applyFont="1" applyFill="1" applyBorder="1" applyAlignment="1">
      <alignment horizontal="center" vertical="center" wrapText="1" readingOrder="1"/>
    </xf>
    <xf numFmtId="0" fontId="18" fillId="10" borderId="1" xfId="0" applyFont="1" applyFill="1" applyBorder="1" applyAlignment="1">
      <alignment horizontal="center" vertical="center" wrapText="1" readingOrder="1"/>
    </xf>
    <xf numFmtId="0" fontId="18" fillId="10" borderId="5" xfId="0" applyFont="1" applyFill="1" applyBorder="1" applyAlignment="1">
      <alignment horizontal="center" vertical="center" wrapText="1" readingOrder="1"/>
    </xf>
  </cellXfs>
  <cellStyles count="1">
    <cellStyle name="표준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4236</xdr:colOff>
      <xdr:row>4</xdr:row>
      <xdr:rowOff>253999</xdr:rowOff>
    </xdr:from>
    <xdr:to>
      <xdr:col>19</xdr:col>
      <xdr:colOff>855134</xdr:colOff>
      <xdr:row>6</xdr:row>
      <xdr:rowOff>215898</xdr:rowOff>
    </xdr:to>
    <xdr:sp macro="" textlink="">
      <xdr:nvSpPr>
        <xdr:cNvPr id="2" name="오른쪽 중괄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6200000">
          <a:off x="10833102" y="-1464734"/>
          <a:ext cx="495299" cy="6574365"/>
        </a:xfrm>
        <a:prstGeom prst="rightBrace">
          <a:avLst>
            <a:gd name="adj1" fmla="val 105085"/>
            <a:gd name="adj2" fmla="val 64810"/>
          </a:avLst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9</xdr:col>
      <xdr:colOff>118533</xdr:colOff>
      <xdr:row>3</xdr:row>
      <xdr:rowOff>118534</xdr:rowOff>
    </xdr:from>
    <xdr:to>
      <xdr:col>17</xdr:col>
      <xdr:colOff>728131</xdr:colOff>
      <xdr:row>4</xdr:row>
      <xdr:rowOff>118535</xdr:rowOff>
    </xdr:to>
    <xdr:sp macro="" textlink="">
      <xdr:nvSpPr>
        <xdr:cNvPr id="4" name="모서리가 둥근 사각형 설명선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8779933" y="1109134"/>
          <a:ext cx="4588931" cy="330201"/>
        </a:xfrm>
        <a:prstGeom prst="wedgeRoundRectCallout">
          <a:avLst>
            <a:gd name="adj1" fmla="val 21699"/>
            <a:gd name="adj2" fmla="val 81272"/>
            <a:gd name="adj3" fmla="val 16667"/>
          </a:avLst>
        </a:prstGeom>
        <a:noFill/>
        <a:ln w="12700">
          <a:solidFill>
            <a:schemeClr val="bg1">
              <a:lumMod val="6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ko-KR" altLang="en-US" sz="1100" b="0">
              <a:solidFill>
                <a:srgbClr val="FF0000"/>
              </a:solidFill>
              <a:latin typeface="+mn-ea"/>
              <a:ea typeface="+mn-ea"/>
            </a:rPr>
            <a:t>각 항목별 서비스 수준을 선택하시면 등급 및 요율은 자동 적용됩니다</a:t>
          </a:r>
          <a:r>
            <a:rPr lang="en-US" altLang="ko-KR" sz="1100" b="0">
              <a:solidFill>
                <a:srgbClr val="FF0000"/>
              </a:solidFill>
              <a:latin typeface="+mn-ea"/>
              <a:ea typeface="+mn-ea"/>
            </a:rPr>
            <a:t>.</a:t>
          </a:r>
          <a:endParaRPr lang="ko-KR" altLang="en-US" sz="1100" b="0">
            <a:solidFill>
              <a:srgbClr val="FF0000"/>
            </a:solidFill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4"/>
  <sheetViews>
    <sheetView showGridLines="0" tabSelected="1" zoomScale="90" zoomScaleNormal="90" workbookViewId="0">
      <selection activeCell="N23" sqref="N23"/>
    </sheetView>
  </sheetViews>
  <sheetFormatPr defaultColWidth="10" defaultRowHeight="17" x14ac:dyDescent="0.45"/>
  <cols>
    <col min="1" max="1" width="6" style="8" customWidth="1"/>
    <col min="2" max="2" width="26" style="8" customWidth="1"/>
    <col min="3" max="5" width="16.36328125" style="6" customWidth="1"/>
    <col min="6" max="7" width="16.36328125" style="8" customWidth="1"/>
    <col min="8" max="8" width="12.6328125" style="8" customWidth="1"/>
    <col min="9" max="9" width="3" style="8" hidden="1" customWidth="1"/>
    <col min="10" max="10" width="12.6328125" style="8" customWidth="1"/>
    <col min="11" max="11" width="3" style="8" hidden="1" customWidth="1"/>
    <col min="12" max="12" width="13.453125" style="6" bestFit="1" customWidth="1"/>
    <col min="13" max="13" width="3.6328125" style="6" hidden="1" customWidth="1"/>
    <col min="14" max="14" width="19" style="7" bestFit="1" customWidth="1"/>
    <col min="15" max="15" width="3" style="7" hidden="1" customWidth="1"/>
    <col min="16" max="16" width="12.6328125" style="7" customWidth="1"/>
    <col min="17" max="17" width="3" style="7" hidden="1" customWidth="1"/>
    <col min="18" max="18" width="12.6328125" style="7" customWidth="1"/>
    <col min="19" max="19" width="3" style="7" hidden="1" customWidth="1"/>
    <col min="20" max="20" width="12.6328125" style="7" customWidth="1"/>
    <col min="21" max="21" width="3.08984375" style="7" hidden="1" customWidth="1"/>
    <col min="22" max="26" width="11.81640625" style="6" customWidth="1"/>
    <col min="27" max="16384" width="10" style="6"/>
  </cols>
  <sheetData>
    <row r="1" spans="1:21" ht="47.25" customHeight="1" x14ac:dyDescent="0.45">
      <c r="A1" s="66" t="s">
        <v>15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5"/>
    </row>
    <row r="2" spans="1:21" s="25" customFormat="1" ht="16" x14ac:dyDescent="0.45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2" t="s">
        <v>99</v>
      </c>
      <c r="U2" s="22"/>
    </row>
    <row r="3" spans="1:21" ht="16.5" customHeight="1" x14ac:dyDescent="0.45">
      <c r="A3" s="56"/>
      <c r="L3" s="8"/>
      <c r="M3" s="8"/>
      <c r="N3" s="6"/>
      <c r="O3" s="6"/>
      <c r="P3" s="6"/>
      <c r="Q3" s="6"/>
      <c r="R3" s="6"/>
      <c r="S3" s="6"/>
    </row>
    <row r="4" spans="1:21" ht="26.15" customHeight="1" x14ac:dyDescent="0.45">
      <c r="A4" s="76" t="s">
        <v>14</v>
      </c>
      <c r="B4" s="77"/>
      <c r="C4" s="44">
        <v>1</v>
      </c>
      <c r="D4" s="44">
        <v>2</v>
      </c>
      <c r="E4" s="44">
        <v>3</v>
      </c>
      <c r="F4" s="44">
        <v>4</v>
      </c>
      <c r="G4" s="44">
        <v>5</v>
      </c>
      <c r="L4" s="8"/>
      <c r="M4" s="8"/>
      <c r="N4" s="6"/>
      <c r="O4" s="6"/>
      <c r="P4" s="6"/>
      <c r="Q4" s="6"/>
      <c r="R4" s="6"/>
      <c r="S4" s="6"/>
    </row>
    <row r="5" spans="1:21" ht="26.15" customHeight="1" x14ac:dyDescent="0.45">
      <c r="A5" s="78"/>
      <c r="B5" s="79"/>
      <c r="C5" s="17">
        <v>0.2</v>
      </c>
      <c r="D5" s="17">
        <v>0.18</v>
      </c>
      <c r="E5" s="17">
        <v>0.16</v>
      </c>
      <c r="F5" s="17">
        <v>0.14000000000000001</v>
      </c>
      <c r="G5" s="17">
        <v>0.12</v>
      </c>
      <c r="L5" s="8"/>
      <c r="M5" s="8"/>
      <c r="N5" s="6"/>
      <c r="O5" s="6"/>
      <c r="P5" s="6"/>
      <c r="Q5" s="6"/>
      <c r="R5" s="6"/>
      <c r="S5" s="6"/>
    </row>
    <row r="6" spans="1:21" ht="16.5" customHeight="1" x14ac:dyDescent="0.45">
      <c r="L6" s="8"/>
      <c r="M6" s="8"/>
      <c r="N6" s="6"/>
      <c r="O6" s="6"/>
      <c r="P6" s="6"/>
      <c r="Q6" s="6"/>
      <c r="R6" s="6"/>
      <c r="S6" s="6"/>
    </row>
    <row r="7" spans="1:21" x14ac:dyDescent="0.45">
      <c r="A7" s="73" t="s">
        <v>8</v>
      </c>
      <c r="B7" s="74"/>
      <c r="C7" s="74"/>
      <c r="D7" s="75"/>
      <c r="E7" s="10"/>
      <c r="F7" s="70" t="s">
        <v>7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/>
      <c r="U7" s="40"/>
    </row>
    <row r="8" spans="1:21" s="7" customFormat="1" ht="17.25" customHeight="1" x14ac:dyDescent="0.25">
      <c r="A8" s="62" t="s">
        <v>6</v>
      </c>
      <c r="B8" s="62" t="s">
        <v>10</v>
      </c>
      <c r="C8" s="69" t="s">
        <v>11</v>
      </c>
      <c r="D8" s="62" t="s">
        <v>13</v>
      </c>
      <c r="E8" s="64" t="s">
        <v>5</v>
      </c>
      <c r="F8" s="64" t="s">
        <v>17</v>
      </c>
      <c r="G8" s="64" t="s">
        <v>16</v>
      </c>
      <c r="H8" s="81" t="s">
        <v>18</v>
      </c>
      <c r="I8" s="82"/>
      <c r="J8" s="83"/>
      <c r="K8" s="46"/>
      <c r="L8" s="57" t="s">
        <v>19</v>
      </c>
      <c r="M8" s="58"/>
      <c r="N8" s="58"/>
      <c r="O8" s="58"/>
      <c r="P8" s="58"/>
      <c r="Q8" s="58"/>
      <c r="R8" s="59"/>
      <c r="S8" s="47"/>
      <c r="T8" s="48" t="s">
        <v>20</v>
      </c>
      <c r="U8" s="41"/>
    </row>
    <row r="9" spans="1:21" s="7" customFormat="1" ht="34" x14ac:dyDescent="0.25">
      <c r="A9" s="68"/>
      <c r="B9" s="63"/>
      <c r="C9" s="68"/>
      <c r="D9" s="68"/>
      <c r="E9" s="65"/>
      <c r="F9" s="68"/>
      <c r="G9" s="80"/>
      <c r="H9" s="46" t="s">
        <v>21</v>
      </c>
      <c r="I9" s="49"/>
      <c r="J9" s="46" t="s">
        <v>24</v>
      </c>
      <c r="K9" s="46"/>
      <c r="L9" s="50" t="s">
        <v>22</v>
      </c>
      <c r="M9" s="50"/>
      <c r="N9" s="50" t="s">
        <v>23</v>
      </c>
      <c r="O9" s="50"/>
      <c r="P9" s="50" t="s">
        <v>25</v>
      </c>
      <c r="Q9" s="50"/>
      <c r="R9" s="50" t="s">
        <v>26</v>
      </c>
      <c r="S9" s="50"/>
      <c r="T9" s="26" t="s">
        <v>27</v>
      </c>
      <c r="U9" s="42"/>
    </row>
    <row r="10" spans="1:21" s="7" customFormat="1" ht="18" customHeight="1" x14ac:dyDescent="0.25">
      <c r="A10" s="9">
        <v>1</v>
      </c>
      <c r="B10" s="18" t="s">
        <v>1</v>
      </c>
      <c r="C10" s="19" t="s">
        <v>4</v>
      </c>
      <c r="D10" s="20">
        <v>17217391</v>
      </c>
      <c r="E10" s="21">
        <f t="shared" ref="E10:E29" si="0">IF(F10=1,$C$5,IF(F10=2,$D$5,IF(F10=3,$E$5,IF(F10=4,$F$5,IF(F10=5,$G$5,0)))))*D10</f>
        <v>2754782.56</v>
      </c>
      <c r="F10" s="39">
        <f>MIN(H10:U10)</f>
        <v>3</v>
      </c>
      <c r="G10" s="27">
        <f>IFERROR(HLOOKUP(F10,C$4:G$5,2),"")</f>
        <v>0.16</v>
      </c>
      <c r="H10" s="53" t="s">
        <v>28</v>
      </c>
      <c r="I10" s="51">
        <f>IF(H10="방문지원",3,IF(H10="온라인지원",5,""))</f>
        <v>3</v>
      </c>
      <c r="J10" s="53" t="s">
        <v>30</v>
      </c>
      <c r="K10" s="51">
        <f>IF(J10="방문지원",2,IF(J10="온라인지원",5,""))</f>
        <v>5</v>
      </c>
      <c r="L10" s="54" t="s">
        <v>68</v>
      </c>
      <c r="M10" s="51">
        <f>IF(L10="2시간 이내",1,IF(L10="4시간 이내",2,IF(L10="8시간 이내",3,IF(L10="12시간 이내",4,IF(L10="24시간 이내",5,"")))))</f>
        <v>5</v>
      </c>
      <c r="N10" s="54" t="s">
        <v>94</v>
      </c>
      <c r="O10" s="51">
        <f>IF(N10="일24시간/주7일",4,IF(N10="일9시간/주5일",5,""))</f>
        <v>5</v>
      </c>
      <c r="P10" s="54" t="s">
        <v>93</v>
      </c>
      <c r="Q10" s="51">
        <f>IF(P10="방문지원",3,IF(P10="온라인지원",4,IF(P10="해당없음",5,"")))</f>
        <v>5</v>
      </c>
      <c r="R10" s="54" t="s">
        <v>93</v>
      </c>
      <c r="S10" s="51">
        <f>IF(R10="3회",2,IF(R10="2회",3,IF(R10="1회",4,IF(R10="해당없음",5,""))))</f>
        <v>5</v>
      </c>
      <c r="T10" s="55" t="s">
        <v>66</v>
      </c>
      <c r="U10" s="45">
        <f>IF(T10="교육센터 운영",1,IF(T10="방문 2회",3,IF(T10="방문 1회",5,"")))</f>
        <v>5</v>
      </c>
    </row>
    <row r="11" spans="1:21" s="7" customFormat="1" ht="18" customHeight="1" x14ac:dyDescent="0.25">
      <c r="A11" s="9">
        <v>2</v>
      </c>
      <c r="B11" s="18" t="s">
        <v>1</v>
      </c>
      <c r="C11" s="19" t="s">
        <v>3</v>
      </c>
      <c r="D11" s="20">
        <v>204231786</v>
      </c>
      <c r="E11" s="21">
        <f t="shared" si="0"/>
        <v>36761721.479999997</v>
      </c>
      <c r="F11" s="39">
        <f t="shared" ref="F11:F29" si="1">MIN(H11:U11)</f>
        <v>2</v>
      </c>
      <c r="G11" s="27">
        <f t="shared" ref="G11:G29" si="2">IFERROR(HLOOKUP(F11,C$4:G$5,2),"")</f>
        <v>0.18</v>
      </c>
      <c r="H11" s="53" t="s">
        <v>28</v>
      </c>
      <c r="I11" s="51">
        <f t="shared" ref="I11:I29" si="3">IF(H11="방문지원",3,IF(H11="온라인지원",5,""))</f>
        <v>3</v>
      </c>
      <c r="J11" s="53" t="s">
        <v>28</v>
      </c>
      <c r="K11" s="51">
        <f t="shared" ref="K11:K29" si="4">IF(J11="방문지원",2,IF(J11="온라인지원",5,""))</f>
        <v>2</v>
      </c>
      <c r="L11" s="54" t="s">
        <v>62</v>
      </c>
      <c r="M11" s="51">
        <f t="shared" ref="M11:M29" si="5">IF(L11="2시간 이내",1,IF(L11="4시간 이내",2,IF(L11="8시간 이내",3,IF(L11="12시간 이내",4,IF(L11="24시간 이내",5,"")))))</f>
        <v>3</v>
      </c>
      <c r="N11" s="54" t="s">
        <v>95</v>
      </c>
      <c r="O11" s="51">
        <f t="shared" ref="O11:O29" si="6">IF(N11="일24시간/주7일",4,IF(N11="일9시간/주5일",5,""))</f>
        <v>4</v>
      </c>
      <c r="P11" s="54" t="s">
        <v>30</v>
      </c>
      <c r="Q11" s="51">
        <f t="shared" ref="Q11:Q29" si="7">IF(P11="방문지원",3,IF(P11="온라인지원",4,IF(P11="해당없음",5,"")))</f>
        <v>4</v>
      </c>
      <c r="R11" s="54" t="s">
        <v>65</v>
      </c>
      <c r="S11" s="51">
        <f t="shared" ref="S11:S29" si="8">IF(R11="3회",2,IF(R11="2회",3,IF(R11="1회",4,IF(R11="해당없음",5,""))))</f>
        <v>4</v>
      </c>
      <c r="T11" s="55" t="s">
        <v>59</v>
      </c>
      <c r="U11" s="45">
        <f t="shared" ref="U11:U29" si="9">IF(T11="교육센터 운영",1,IF(T11="방문 2회",3,IF(T11="방문 1회",5,"")))</f>
        <v>3</v>
      </c>
    </row>
    <row r="12" spans="1:21" s="7" customFormat="1" ht="18" customHeight="1" x14ac:dyDescent="0.25">
      <c r="A12" s="9">
        <v>3</v>
      </c>
      <c r="B12" s="18" t="s">
        <v>1</v>
      </c>
      <c r="C12" s="19" t="s">
        <v>2</v>
      </c>
      <c r="D12" s="20">
        <v>16032500</v>
      </c>
      <c r="E12" s="21">
        <f t="shared" si="0"/>
        <v>2885850</v>
      </c>
      <c r="F12" s="39">
        <f>MIN(H12:U12)</f>
        <v>2</v>
      </c>
      <c r="G12" s="27">
        <f t="shared" si="2"/>
        <v>0.18</v>
      </c>
      <c r="H12" s="53" t="s">
        <v>28</v>
      </c>
      <c r="I12" s="51">
        <f t="shared" si="3"/>
        <v>3</v>
      </c>
      <c r="J12" s="53" t="s">
        <v>28</v>
      </c>
      <c r="K12" s="51">
        <f t="shared" si="4"/>
        <v>2</v>
      </c>
      <c r="L12" s="54" t="s">
        <v>64</v>
      </c>
      <c r="M12" s="51">
        <f t="shared" si="5"/>
        <v>4</v>
      </c>
      <c r="N12" s="54" t="s">
        <v>94</v>
      </c>
      <c r="O12" s="51">
        <f t="shared" si="6"/>
        <v>5</v>
      </c>
      <c r="P12" s="54" t="s">
        <v>30</v>
      </c>
      <c r="Q12" s="51">
        <f t="shared" si="7"/>
        <v>4</v>
      </c>
      <c r="R12" s="54" t="s">
        <v>65</v>
      </c>
      <c r="S12" s="51">
        <f t="shared" si="8"/>
        <v>4</v>
      </c>
      <c r="T12" s="55" t="s">
        <v>66</v>
      </c>
      <c r="U12" s="45">
        <f t="shared" si="9"/>
        <v>5</v>
      </c>
    </row>
    <row r="13" spans="1:21" x14ac:dyDescent="0.45">
      <c r="A13" s="9">
        <v>4</v>
      </c>
      <c r="B13" s="18" t="s">
        <v>1</v>
      </c>
      <c r="C13" s="19" t="s">
        <v>0</v>
      </c>
      <c r="D13" s="20">
        <v>163023000</v>
      </c>
      <c r="E13" s="21">
        <f t="shared" si="0"/>
        <v>22823220.000000004</v>
      </c>
      <c r="F13" s="39">
        <f t="shared" si="1"/>
        <v>4</v>
      </c>
      <c r="G13" s="27">
        <f t="shared" si="2"/>
        <v>0.14000000000000001</v>
      </c>
      <c r="H13" s="53" t="s">
        <v>30</v>
      </c>
      <c r="I13" s="51">
        <f t="shared" si="3"/>
        <v>5</v>
      </c>
      <c r="J13" s="53" t="s">
        <v>30</v>
      </c>
      <c r="K13" s="51">
        <f t="shared" si="4"/>
        <v>5</v>
      </c>
      <c r="L13" s="54" t="s">
        <v>64</v>
      </c>
      <c r="M13" s="51">
        <f t="shared" si="5"/>
        <v>4</v>
      </c>
      <c r="N13" s="54" t="s">
        <v>94</v>
      </c>
      <c r="O13" s="51">
        <f t="shared" si="6"/>
        <v>5</v>
      </c>
      <c r="P13" s="54" t="s">
        <v>30</v>
      </c>
      <c r="Q13" s="51">
        <f t="shared" si="7"/>
        <v>4</v>
      </c>
      <c r="R13" s="54" t="s">
        <v>65</v>
      </c>
      <c r="S13" s="51">
        <f t="shared" si="8"/>
        <v>4</v>
      </c>
      <c r="T13" s="55" t="s">
        <v>66</v>
      </c>
      <c r="U13" s="45">
        <f t="shared" si="9"/>
        <v>5</v>
      </c>
    </row>
    <row r="14" spans="1:21" x14ac:dyDescent="0.45">
      <c r="A14" s="9">
        <v>5</v>
      </c>
      <c r="B14" s="18"/>
      <c r="C14" s="19"/>
      <c r="D14" s="20"/>
      <c r="E14" s="21">
        <f t="shared" si="0"/>
        <v>0</v>
      </c>
      <c r="F14" s="39">
        <f t="shared" si="1"/>
        <v>0</v>
      </c>
      <c r="G14" s="27" t="str">
        <f t="shared" si="2"/>
        <v/>
      </c>
      <c r="H14" s="53"/>
      <c r="I14" s="51" t="str">
        <f t="shared" si="3"/>
        <v/>
      </c>
      <c r="J14" s="53"/>
      <c r="K14" s="51" t="str">
        <f t="shared" si="4"/>
        <v/>
      </c>
      <c r="L14" s="54"/>
      <c r="M14" s="51" t="str">
        <f t="shared" si="5"/>
        <v/>
      </c>
      <c r="N14" s="54"/>
      <c r="O14" s="51" t="str">
        <f t="shared" si="6"/>
        <v/>
      </c>
      <c r="P14" s="54"/>
      <c r="Q14" s="51" t="str">
        <f t="shared" si="7"/>
        <v/>
      </c>
      <c r="R14" s="54"/>
      <c r="S14" s="51" t="str">
        <f t="shared" si="8"/>
        <v/>
      </c>
      <c r="T14" s="55"/>
      <c r="U14" s="45" t="str">
        <f t="shared" si="9"/>
        <v/>
      </c>
    </row>
    <row r="15" spans="1:21" x14ac:dyDescent="0.45">
      <c r="A15" s="9">
        <v>6</v>
      </c>
      <c r="B15" s="18"/>
      <c r="C15" s="19"/>
      <c r="D15" s="20"/>
      <c r="E15" s="21">
        <f t="shared" si="0"/>
        <v>0</v>
      </c>
      <c r="F15" s="39">
        <f t="shared" si="1"/>
        <v>0</v>
      </c>
      <c r="G15" s="27" t="str">
        <f t="shared" si="2"/>
        <v/>
      </c>
      <c r="H15" s="53"/>
      <c r="I15" s="51" t="str">
        <f t="shared" si="3"/>
        <v/>
      </c>
      <c r="J15" s="53"/>
      <c r="K15" s="51" t="str">
        <f t="shared" si="4"/>
        <v/>
      </c>
      <c r="L15" s="54"/>
      <c r="M15" s="51" t="str">
        <f t="shared" si="5"/>
        <v/>
      </c>
      <c r="N15" s="54"/>
      <c r="O15" s="51" t="str">
        <f t="shared" si="6"/>
        <v/>
      </c>
      <c r="P15" s="54"/>
      <c r="Q15" s="51" t="str">
        <f t="shared" si="7"/>
        <v/>
      </c>
      <c r="R15" s="54"/>
      <c r="S15" s="51" t="str">
        <f t="shared" si="8"/>
        <v/>
      </c>
      <c r="T15" s="55"/>
      <c r="U15" s="45" t="str">
        <f t="shared" si="9"/>
        <v/>
      </c>
    </row>
    <row r="16" spans="1:21" x14ac:dyDescent="0.45">
      <c r="A16" s="9">
        <v>7</v>
      </c>
      <c r="B16" s="18"/>
      <c r="C16" s="19"/>
      <c r="D16" s="20"/>
      <c r="E16" s="21">
        <f t="shared" si="0"/>
        <v>0</v>
      </c>
      <c r="F16" s="39">
        <f t="shared" si="1"/>
        <v>0</v>
      </c>
      <c r="G16" s="27" t="str">
        <f t="shared" si="2"/>
        <v/>
      </c>
      <c r="H16" s="53"/>
      <c r="I16" s="51" t="str">
        <f t="shared" si="3"/>
        <v/>
      </c>
      <c r="J16" s="53"/>
      <c r="K16" s="51" t="str">
        <f t="shared" si="4"/>
        <v/>
      </c>
      <c r="L16" s="54"/>
      <c r="M16" s="51" t="str">
        <f t="shared" si="5"/>
        <v/>
      </c>
      <c r="N16" s="54"/>
      <c r="O16" s="51" t="str">
        <f t="shared" si="6"/>
        <v/>
      </c>
      <c r="P16" s="54"/>
      <c r="Q16" s="51" t="str">
        <f t="shared" si="7"/>
        <v/>
      </c>
      <c r="R16" s="54"/>
      <c r="S16" s="51" t="str">
        <f t="shared" si="8"/>
        <v/>
      </c>
      <c r="T16" s="55"/>
      <c r="U16" s="45" t="str">
        <f t="shared" si="9"/>
        <v/>
      </c>
    </row>
    <row r="17" spans="1:21" x14ac:dyDescent="0.45">
      <c r="A17" s="9">
        <v>8</v>
      </c>
      <c r="B17" s="18"/>
      <c r="C17" s="19"/>
      <c r="D17" s="20"/>
      <c r="E17" s="21">
        <f t="shared" si="0"/>
        <v>0</v>
      </c>
      <c r="F17" s="39">
        <f t="shared" si="1"/>
        <v>0</v>
      </c>
      <c r="G17" s="27" t="str">
        <f t="shared" si="2"/>
        <v/>
      </c>
      <c r="H17" s="53"/>
      <c r="I17" s="51" t="str">
        <f t="shared" si="3"/>
        <v/>
      </c>
      <c r="J17" s="53"/>
      <c r="K17" s="51" t="str">
        <f t="shared" si="4"/>
        <v/>
      </c>
      <c r="L17" s="54"/>
      <c r="M17" s="51" t="str">
        <f t="shared" si="5"/>
        <v/>
      </c>
      <c r="N17" s="54"/>
      <c r="O17" s="51" t="str">
        <f t="shared" si="6"/>
        <v/>
      </c>
      <c r="P17" s="54"/>
      <c r="Q17" s="51" t="str">
        <f t="shared" si="7"/>
        <v/>
      </c>
      <c r="R17" s="54"/>
      <c r="S17" s="51" t="str">
        <f t="shared" si="8"/>
        <v/>
      </c>
      <c r="T17" s="55"/>
      <c r="U17" s="45" t="str">
        <f t="shared" si="9"/>
        <v/>
      </c>
    </row>
    <row r="18" spans="1:21" x14ac:dyDescent="0.45">
      <c r="A18" s="9">
        <v>9</v>
      </c>
      <c r="B18" s="18"/>
      <c r="C18" s="19"/>
      <c r="D18" s="20"/>
      <c r="E18" s="21">
        <f t="shared" si="0"/>
        <v>0</v>
      </c>
      <c r="F18" s="39">
        <f t="shared" si="1"/>
        <v>0</v>
      </c>
      <c r="G18" s="27" t="str">
        <f t="shared" si="2"/>
        <v/>
      </c>
      <c r="H18" s="53"/>
      <c r="I18" s="51" t="str">
        <f t="shared" si="3"/>
        <v/>
      </c>
      <c r="J18" s="53"/>
      <c r="K18" s="51" t="str">
        <f t="shared" si="4"/>
        <v/>
      </c>
      <c r="L18" s="54"/>
      <c r="M18" s="51" t="str">
        <f t="shared" si="5"/>
        <v/>
      </c>
      <c r="N18" s="54"/>
      <c r="O18" s="51" t="str">
        <f t="shared" si="6"/>
        <v/>
      </c>
      <c r="P18" s="54"/>
      <c r="Q18" s="51" t="str">
        <f t="shared" si="7"/>
        <v/>
      </c>
      <c r="R18" s="54"/>
      <c r="S18" s="51" t="str">
        <f t="shared" si="8"/>
        <v/>
      </c>
      <c r="T18" s="55"/>
      <c r="U18" s="45" t="str">
        <f t="shared" si="9"/>
        <v/>
      </c>
    </row>
    <row r="19" spans="1:21" x14ac:dyDescent="0.45">
      <c r="A19" s="9">
        <v>10</v>
      </c>
      <c r="B19" s="18"/>
      <c r="C19" s="19"/>
      <c r="D19" s="20"/>
      <c r="E19" s="21">
        <f t="shared" si="0"/>
        <v>0</v>
      </c>
      <c r="F19" s="39">
        <f t="shared" si="1"/>
        <v>0</v>
      </c>
      <c r="G19" s="27" t="str">
        <f t="shared" si="2"/>
        <v/>
      </c>
      <c r="H19" s="53"/>
      <c r="I19" s="51" t="str">
        <f t="shared" si="3"/>
        <v/>
      </c>
      <c r="J19" s="53"/>
      <c r="K19" s="51" t="str">
        <f t="shared" si="4"/>
        <v/>
      </c>
      <c r="L19" s="54"/>
      <c r="M19" s="51" t="str">
        <f t="shared" si="5"/>
        <v/>
      </c>
      <c r="N19" s="54"/>
      <c r="O19" s="51" t="str">
        <f t="shared" si="6"/>
        <v/>
      </c>
      <c r="P19" s="54"/>
      <c r="Q19" s="51" t="str">
        <f t="shared" si="7"/>
        <v/>
      </c>
      <c r="R19" s="54"/>
      <c r="S19" s="51" t="str">
        <f t="shared" si="8"/>
        <v/>
      </c>
      <c r="T19" s="55"/>
      <c r="U19" s="45" t="str">
        <f t="shared" si="9"/>
        <v/>
      </c>
    </row>
    <row r="20" spans="1:21" x14ac:dyDescent="0.45">
      <c r="A20" s="9">
        <v>11</v>
      </c>
      <c r="B20" s="18"/>
      <c r="C20" s="19"/>
      <c r="D20" s="20"/>
      <c r="E20" s="21">
        <f t="shared" si="0"/>
        <v>0</v>
      </c>
      <c r="F20" s="39">
        <f t="shared" si="1"/>
        <v>0</v>
      </c>
      <c r="G20" s="27" t="str">
        <f t="shared" si="2"/>
        <v/>
      </c>
      <c r="H20" s="53"/>
      <c r="I20" s="51" t="str">
        <f t="shared" si="3"/>
        <v/>
      </c>
      <c r="J20" s="53"/>
      <c r="K20" s="51" t="str">
        <f t="shared" si="4"/>
        <v/>
      </c>
      <c r="L20" s="54"/>
      <c r="M20" s="51" t="str">
        <f t="shared" si="5"/>
        <v/>
      </c>
      <c r="N20" s="54"/>
      <c r="O20" s="51" t="str">
        <f t="shared" si="6"/>
        <v/>
      </c>
      <c r="P20" s="54"/>
      <c r="Q20" s="51" t="str">
        <f t="shared" si="7"/>
        <v/>
      </c>
      <c r="R20" s="54"/>
      <c r="S20" s="51" t="str">
        <f t="shared" si="8"/>
        <v/>
      </c>
      <c r="T20" s="55"/>
      <c r="U20" s="45" t="str">
        <f t="shared" si="9"/>
        <v/>
      </c>
    </row>
    <row r="21" spans="1:21" x14ac:dyDescent="0.45">
      <c r="A21" s="9">
        <v>12</v>
      </c>
      <c r="B21" s="18"/>
      <c r="C21" s="19"/>
      <c r="D21" s="20"/>
      <c r="E21" s="21">
        <f t="shared" si="0"/>
        <v>0</v>
      </c>
      <c r="F21" s="39">
        <f t="shared" si="1"/>
        <v>0</v>
      </c>
      <c r="G21" s="27" t="str">
        <f t="shared" si="2"/>
        <v/>
      </c>
      <c r="H21" s="53"/>
      <c r="I21" s="51" t="str">
        <f t="shared" si="3"/>
        <v/>
      </c>
      <c r="J21" s="53"/>
      <c r="K21" s="51" t="str">
        <f t="shared" si="4"/>
        <v/>
      </c>
      <c r="L21" s="54"/>
      <c r="M21" s="51" t="str">
        <f t="shared" si="5"/>
        <v/>
      </c>
      <c r="N21" s="54"/>
      <c r="O21" s="51" t="str">
        <f t="shared" si="6"/>
        <v/>
      </c>
      <c r="P21" s="54"/>
      <c r="Q21" s="51" t="str">
        <f t="shared" si="7"/>
        <v/>
      </c>
      <c r="R21" s="54"/>
      <c r="S21" s="51" t="str">
        <f t="shared" si="8"/>
        <v/>
      </c>
      <c r="T21" s="55"/>
      <c r="U21" s="45" t="str">
        <f t="shared" si="9"/>
        <v/>
      </c>
    </row>
    <row r="22" spans="1:21" x14ac:dyDescent="0.45">
      <c r="A22" s="9">
        <v>13</v>
      </c>
      <c r="B22" s="18"/>
      <c r="C22" s="19"/>
      <c r="D22" s="20"/>
      <c r="E22" s="21">
        <f t="shared" si="0"/>
        <v>0</v>
      </c>
      <c r="F22" s="39">
        <f t="shared" si="1"/>
        <v>0</v>
      </c>
      <c r="G22" s="27" t="str">
        <f t="shared" si="2"/>
        <v/>
      </c>
      <c r="H22" s="53"/>
      <c r="I22" s="51" t="str">
        <f t="shared" si="3"/>
        <v/>
      </c>
      <c r="J22" s="53"/>
      <c r="K22" s="51" t="str">
        <f t="shared" si="4"/>
        <v/>
      </c>
      <c r="L22" s="54"/>
      <c r="M22" s="51" t="str">
        <f t="shared" si="5"/>
        <v/>
      </c>
      <c r="N22" s="54"/>
      <c r="O22" s="51" t="str">
        <f t="shared" si="6"/>
        <v/>
      </c>
      <c r="P22" s="54"/>
      <c r="Q22" s="51" t="str">
        <f t="shared" si="7"/>
        <v/>
      </c>
      <c r="R22" s="54"/>
      <c r="S22" s="51" t="str">
        <f t="shared" si="8"/>
        <v/>
      </c>
      <c r="T22" s="55"/>
      <c r="U22" s="45" t="str">
        <f t="shared" si="9"/>
        <v/>
      </c>
    </row>
    <row r="23" spans="1:21" x14ac:dyDescent="0.45">
      <c r="A23" s="9">
        <v>14</v>
      </c>
      <c r="B23" s="18"/>
      <c r="C23" s="19"/>
      <c r="D23" s="20"/>
      <c r="E23" s="21">
        <f t="shared" si="0"/>
        <v>0</v>
      </c>
      <c r="F23" s="39">
        <f t="shared" si="1"/>
        <v>0</v>
      </c>
      <c r="G23" s="27" t="str">
        <f t="shared" si="2"/>
        <v/>
      </c>
      <c r="H23" s="53"/>
      <c r="I23" s="51" t="str">
        <f t="shared" si="3"/>
        <v/>
      </c>
      <c r="J23" s="53"/>
      <c r="K23" s="51" t="str">
        <f t="shared" si="4"/>
        <v/>
      </c>
      <c r="L23" s="54"/>
      <c r="M23" s="51" t="str">
        <f t="shared" si="5"/>
        <v/>
      </c>
      <c r="N23" s="54"/>
      <c r="O23" s="51" t="str">
        <f t="shared" si="6"/>
        <v/>
      </c>
      <c r="P23" s="54"/>
      <c r="Q23" s="51" t="str">
        <f t="shared" si="7"/>
        <v/>
      </c>
      <c r="R23" s="54"/>
      <c r="S23" s="51" t="str">
        <f t="shared" si="8"/>
        <v/>
      </c>
      <c r="T23" s="55"/>
      <c r="U23" s="45" t="str">
        <f t="shared" si="9"/>
        <v/>
      </c>
    </row>
    <row r="24" spans="1:21" x14ac:dyDescent="0.45">
      <c r="A24" s="9">
        <v>15</v>
      </c>
      <c r="B24" s="18"/>
      <c r="C24" s="19"/>
      <c r="D24" s="20"/>
      <c r="E24" s="21">
        <f t="shared" si="0"/>
        <v>0</v>
      </c>
      <c r="F24" s="39">
        <f t="shared" si="1"/>
        <v>0</v>
      </c>
      <c r="G24" s="27" t="str">
        <f t="shared" si="2"/>
        <v/>
      </c>
      <c r="H24" s="53"/>
      <c r="I24" s="51" t="str">
        <f t="shared" si="3"/>
        <v/>
      </c>
      <c r="J24" s="53"/>
      <c r="K24" s="51" t="str">
        <f t="shared" si="4"/>
        <v/>
      </c>
      <c r="L24" s="54"/>
      <c r="M24" s="51" t="str">
        <f t="shared" si="5"/>
        <v/>
      </c>
      <c r="N24" s="54"/>
      <c r="O24" s="51" t="str">
        <f t="shared" si="6"/>
        <v/>
      </c>
      <c r="P24" s="54"/>
      <c r="Q24" s="51" t="str">
        <f t="shared" si="7"/>
        <v/>
      </c>
      <c r="R24" s="54"/>
      <c r="S24" s="51" t="str">
        <f t="shared" si="8"/>
        <v/>
      </c>
      <c r="T24" s="55"/>
      <c r="U24" s="45" t="str">
        <f t="shared" si="9"/>
        <v/>
      </c>
    </row>
    <row r="25" spans="1:21" x14ac:dyDescent="0.45">
      <c r="A25" s="9">
        <v>16</v>
      </c>
      <c r="B25" s="18"/>
      <c r="C25" s="19"/>
      <c r="D25" s="20"/>
      <c r="E25" s="21">
        <f t="shared" si="0"/>
        <v>0</v>
      </c>
      <c r="F25" s="39">
        <f t="shared" si="1"/>
        <v>0</v>
      </c>
      <c r="G25" s="27" t="str">
        <f t="shared" si="2"/>
        <v/>
      </c>
      <c r="H25" s="53"/>
      <c r="I25" s="51" t="str">
        <f t="shared" si="3"/>
        <v/>
      </c>
      <c r="J25" s="53"/>
      <c r="K25" s="51" t="str">
        <f t="shared" si="4"/>
        <v/>
      </c>
      <c r="L25" s="54"/>
      <c r="M25" s="51" t="str">
        <f t="shared" si="5"/>
        <v/>
      </c>
      <c r="N25" s="54"/>
      <c r="O25" s="51" t="str">
        <f t="shared" si="6"/>
        <v/>
      </c>
      <c r="P25" s="54"/>
      <c r="Q25" s="51" t="str">
        <f t="shared" si="7"/>
        <v/>
      </c>
      <c r="R25" s="54"/>
      <c r="S25" s="51" t="str">
        <f t="shared" si="8"/>
        <v/>
      </c>
      <c r="T25" s="55"/>
      <c r="U25" s="45" t="str">
        <f t="shared" si="9"/>
        <v/>
      </c>
    </row>
    <row r="26" spans="1:21" x14ac:dyDescent="0.45">
      <c r="A26" s="9">
        <v>17</v>
      </c>
      <c r="B26" s="18"/>
      <c r="C26" s="19"/>
      <c r="D26" s="20"/>
      <c r="E26" s="21">
        <f t="shared" si="0"/>
        <v>0</v>
      </c>
      <c r="F26" s="39">
        <f t="shared" si="1"/>
        <v>0</v>
      </c>
      <c r="G26" s="27" t="str">
        <f t="shared" si="2"/>
        <v/>
      </c>
      <c r="H26" s="53"/>
      <c r="I26" s="51" t="str">
        <f t="shared" si="3"/>
        <v/>
      </c>
      <c r="J26" s="53"/>
      <c r="K26" s="51" t="str">
        <f t="shared" si="4"/>
        <v/>
      </c>
      <c r="L26" s="54"/>
      <c r="M26" s="51" t="str">
        <f t="shared" si="5"/>
        <v/>
      </c>
      <c r="N26" s="54"/>
      <c r="O26" s="51" t="str">
        <f t="shared" si="6"/>
        <v/>
      </c>
      <c r="P26" s="54"/>
      <c r="Q26" s="51" t="str">
        <f t="shared" si="7"/>
        <v/>
      </c>
      <c r="R26" s="54"/>
      <c r="S26" s="51" t="str">
        <f t="shared" si="8"/>
        <v/>
      </c>
      <c r="T26" s="55"/>
      <c r="U26" s="45" t="str">
        <f t="shared" si="9"/>
        <v/>
      </c>
    </row>
    <row r="27" spans="1:21" x14ac:dyDescent="0.45">
      <c r="A27" s="9">
        <v>18</v>
      </c>
      <c r="B27" s="18"/>
      <c r="C27" s="19"/>
      <c r="D27" s="20"/>
      <c r="E27" s="21">
        <f t="shared" si="0"/>
        <v>0</v>
      </c>
      <c r="F27" s="39">
        <f t="shared" si="1"/>
        <v>0</v>
      </c>
      <c r="G27" s="27" t="str">
        <f t="shared" si="2"/>
        <v/>
      </c>
      <c r="H27" s="53"/>
      <c r="I27" s="51" t="str">
        <f t="shared" si="3"/>
        <v/>
      </c>
      <c r="J27" s="53"/>
      <c r="K27" s="51" t="str">
        <f t="shared" si="4"/>
        <v/>
      </c>
      <c r="L27" s="54"/>
      <c r="M27" s="51" t="str">
        <f t="shared" si="5"/>
        <v/>
      </c>
      <c r="N27" s="54"/>
      <c r="O27" s="51" t="str">
        <f t="shared" si="6"/>
        <v/>
      </c>
      <c r="P27" s="54"/>
      <c r="Q27" s="51" t="str">
        <f t="shared" si="7"/>
        <v/>
      </c>
      <c r="R27" s="54"/>
      <c r="S27" s="51" t="str">
        <f t="shared" si="8"/>
        <v/>
      </c>
      <c r="T27" s="55"/>
      <c r="U27" s="45" t="str">
        <f t="shared" si="9"/>
        <v/>
      </c>
    </row>
    <row r="28" spans="1:21" x14ac:dyDescent="0.45">
      <c r="A28" s="9">
        <v>19</v>
      </c>
      <c r="B28" s="18"/>
      <c r="C28" s="19"/>
      <c r="D28" s="20"/>
      <c r="E28" s="21">
        <f t="shared" si="0"/>
        <v>0</v>
      </c>
      <c r="F28" s="39">
        <f t="shared" si="1"/>
        <v>0</v>
      </c>
      <c r="G28" s="27" t="str">
        <f t="shared" si="2"/>
        <v/>
      </c>
      <c r="H28" s="53"/>
      <c r="I28" s="51" t="str">
        <f t="shared" si="3"/>
        <v/>
      </c>
      <c r="J28" s="53"/>
      <c r="K28" s="51" t="str">
        <f t="shared" si="4"/>
        <v/>
      </c>
      <c r="L28" s="54"/>
      <c r="M28" s="51" t="str">
        <f t="shared" si="5"/>
        <v/>
      </c>
      <c r="N28" s="54"/>
      <c r="O28" s="51" t="str">
        <f t="shared" si="6"/>
        <v/>
      </c>
      <c r="P28" s="54"/>
      <c r="Q28" s="51" t="str">
        <f t="shared" si="7"/>
        <v/>
      </c>
      <c r="R28" s="54"/>
      <c r="S28" s="51" t="str">
        <f t="shared" si="8"/>
        <v/>
      </c>
      <c r="T28" s="55"/>
      <c r="U28" s="45" t="str">
        <f t="shared" si="9"/>
        <v/>
      </c>
    </row>
    <row r="29" spans="1:21" x14ac:dyDescent="0.45">
      <c r="A29" s="9">
        <v>20</v>
      </c>
      <c r="B29" s="18"/>
      <c r="C29" s="19"/>
      <c r="D29" s="20"/>
      <c r="E29" s="21">
        <f t="shared" si="0"/>
        <v>0</v>
      </c>
      <c r="F29" s="39">
        <f t="shared" si="1"/>
        <v>0</v>
      </c>
      <c r="G29" s="27" t="str">
        <f t="shared" si="2"/>
        <v/>
      </c>
      <c r="H29" s="53"/>
      <c r="I29" s="51" t="str">
        <f t="shared" si="3"/>
        <v/>
      </c>
      <c r="J29" s="53"/>
      <c r="K29" s="51" t="str">
        <f t="shared" si="4"/>
        <v/>
      </c>
      <c r="L29" s="54"/>
      <c r="M29" s="51" t="str">
        <f t="shared" si="5"/>
        <v/>
      </c>
      <c r="N29" s="54"/>
      <c r="O29" s="51" t="str">
        <f t="shared" si="6"/>
        <v/>
      </c>
      <c r="P29" s="54"/>
      <c r="Q29" s="51" t="str">
        <f t="shared" si="7"/>
        <v/>
      </c>
      <c r="R29" s="54"/>
      <c r="S29" s="51" t="str">
        <f t="shared" si="8"/>
        <v/>
      </c>
      <c r="T29" s="55"/>
      <c r="U29" s="45" t="str">
        <f t="shared" si="9"/>
        <v/>
      </c>
    </row>
    <row r="30" spans="1:21" s="11" customFormat="1" ht="32" customHeight="1" x14ac:dyDescent="0.45">
      <c r="A30" s="12"/>
      <c r="B30" s="60" t="s">
        <v>9</v>
      </c>
      <c r="C30" s="61"/>
      <c r="D30" s="13">
        <f>SUM(D10:D29)</f>
        <v>400504677</v>
      </c>
      <c r="E30" s="14">
        <f>SUM(E10:E29)</f>
        <v>65225574.040000007</v>
      </c>
      <c r="F30" s="15" t="s">
        <v>12</v>
      </c>
      <c r="G30" s="16"/>
      <c r="H30" s="52"/>
      <c r="I30" s="52"/>
      <c r="J30" s="52"/>
      <c r="K30" s="52"/>
      <c r="L30" s="12"/>
      <c r="M30" s="12"/>
      <c r="N30" s="12"/>
      <c r="O30" s="12"/>
      <c r="P30" s="12"/>
      <c r="Q30" s="12"/>
      <c r="R30" s="12"/>
      <c r="S30" s="12"/>
      <c r="T30" s="12"/>
      <c r="U30" s="43"/>
    </row>
    <row r="34" spans="10:10" x14ac:dyDescent="0.45">
      <c r="J34"/>
    </row>
  </sheetData>
  <mergeCells count="14">
    <mergeCell ref="L8:R8"/>
    <mergeCell ref="B30:C30"/>
    <mergeCell ref="B8:B9"/>
    <mergeCell ref="E8:E9"/>
    <mergeCell ref="A1:T1"/>
    <mergeCell ref="A8:A9"/>
    <mergeCell ref="C8:C9"/>
    <mergeCell ref="D8:D9"/>
    <mergeCell ref="F8:F9"/>
    <mergeCell ref="F7:T7"/>
    <mergeCell ref="A7:D7"/>
    <mergeCell ref="A4:B5"/>
    <mergeCell ref="G8:G9"/>
    <mergeCell ref="H8:J8"/>
  </mergeCells>
  <phoneticPr fontId="1" type="noConversion"/>
  <dataValidations count="6">
    <dataValidation type="list" allowBlank="1" showInputMessage="1" showErrorMessage="1" sqref="J10:J29 H10:H29" xr:uid="{00000000-0002-0000-0000-000000000000}">
      <formula1>"방문지원, 온라인지원"</formula1>
    </dataValidation>
    <dataValidation type="list" allowBlank="1" showInputMessage="1" showErrorMessage="1" sqref="L10:L29" xr:uid="{00000000-0002-0000-0000-000001000000}">
      <formula1>"2시간 이내, 4시간 이내, 8시간 이내, 12시간 이내, 24시간 이내"</formula1>
    </dataValidation>
    <dataValidation type="list" allowBlank="1" showInputMessage="1" showErrorMessage="1" sqref="N10:N29" xr:uid="{00000000-0002-0000-0000-000002000000}">
      <formula1>"일24시간/주7일, 일9시간/주5일"</formula1>
    </dataValidation>
    <dataValidation type="list" allowBlank="1" showInputMessage="1" showErrorMessage="1" sqref="R10:R29" xr:uid="{00000000-0002-0000-0000-000003000000}">
      <formula1>"1회, 2회, 3회, 해당없음"</formula1>
    </dataValidation>
    <dataValidation type="list" allowBlank="1" showInputMessage="1" showErrorMessage="1" sqref="P10:P29" xr:uid="{00000000-0002-0000-0000-000004000000}">
      <formula1>"방문지원, 온라인지원, 해당없음"</formula1>
    </dataValidation>
    <dataValidation type="list" allowBlank="1" showInputMessage="1" showErrorMessage="1" sqref="T10:T29" xr:uid="{00000000-0002-0000-0000-000005000000}">
      <formula1>"교육센터 운영, 방문 2회, 방문 1회"</formula1>
    </dataValidation>
  </dataValidations>
  <pageMargins left="0.70866141732283472" right="0.70866141732283472" top="0.74803149606299213" bottom="0.74803149606299213" header="0.31496062992125984" footer="0.31496062992125984"/>
  <pageSetup paperSize="9" scale="48" fitToHeight="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view="pageBreakPreview" zoomScaleNormal="100" zoomScaleSheetLayoutView="100" workbookViewId="0">
      <selection activeCell="B32" sqref="B32"/>
    </sheetView>
  </sheetViews>
  <sheetFormatPr defaultColWidth="12.81640625" defaultRowHeight="16" x14ac:dyDescent="0.25"/>
  <cols>
    <col min="1" max="2" width="12.81640625" style="28"/>
    <col min="3" max="9" width="14.81640625" style="28" customWidth="1"/>
    <col min="10" max="16384" width="12.81640625" style="28"/>
  </cols>
  <sheetData>
    <row r="1" spans="1:10" ht="21" x14ac:dyDescent="0.25">
      <c r="A1" s="96" t="s">
        <v>74</v>
      </c>
      <c r="B1" s="96"/>
      <c r="C1" s="96"/>
      <c r="D1" s="96"/>
      <c r="E1" s="96"/>
      <c r="F1" s="96"/>
      <c r="G1" s="96"/>
      <c r="H1" s="96"/>
      <c r="I1" s="96"/>
    </row>
    <row r="2" spans="1:10" ht="6" customHeight="1" x14ac:dyDescent="0.25"/>
    <row r="3" spans="1:10" x14ac:dyDescent="0.25">
      <c r="A3" s="37" t="s">
        <v>32</v>
      </c>
      <c r="B3" s="37" t="s">
        <v>33</v>
      </c>
      <c r="C3" s="108" t="s">
        <v>34</v>
      </c>
      <c r="D3" s="109"/>
      <c r="E3" s="109"/>
      <c r="F3" s="109"/>
      <c r="G3" s="110"/>
      <c r="H3" s="108" t="s">
        <v>35</v>
      </c>
      <c r="I3" s="110"/>
    </row>
    <row r="4" spans="1:10" ht="40.25" customHeight="1" x14ac:dyDescent="0.25">
      <c r="A4" s="105" t="s">
        <v>70</v>
      </c>
      <c r="B4" s="4" t="s">
        <v>90</v>
      </c>
      <c r="C4" s="84" t="s">
        <v>91</v>
      </c>
      <c r="D4" s="85"/>
      <c r="E4" s="85"/>
      <c r="F4" s="85"/>
      <c r="G4" s="86"/>
      <c r="H4" s="89" t="s">
        <v>80</v>
      </c>
      <c r="I4" s="90"/>
    </row>
    <row r="5" spans="1:10" ht="40.25" customHeight="1" x14ac:dyDescent="0.25">
      <c r="A5" s="106"/>
      <c r="B5" s="38" t="s">
        <v>37</v>
      </c>
      <c r="C5" s="84" t="s">
        <v>75</v>
      </c>
      <c r="D5" s="85"/>
      <c r="E5" s="85"/>
      <c r="F5" s="85"/>
      <c r="G5" s="86"/>
      <c r="H5" s="89" t="s">
        <v>80</v>
      </c>
      <c r="I5" s="90"/>
    </row>
    <row r="6" spans="1:10" ht="40.25" customHeight="1" x14ac:dyDescent="0.25">
      <c r="A6" s="105" t="s">
        <v>71</v>
      </c>
      <c r="B6" s="38" t="s">
        <v>72</v>
      </c>
      <c r="C6" s="84" t="s">
        <v>81</v>
      </c>
      <c r="D6" s="85"/>
      <c r="E6" s="85"/>
      <c r="F6" s="85"/>
      <c r="G6" s="86"/>
      <c r="H6" s="89" t="s">
        <v>82</v>
      </c>
      <c r="I6" s="90"/>
    </row>
    <row r="7" spans="1:10" ht="22.25" customHeight="1" x14ac:dyDescent="0.25">
      <c r="A7" s="107"/>
      <c r="B7" s="38" t="s">
        <v>38</v>
      </c>
      <c r="C7" s="84" t="s">
        <v>83</v>
      </c>
      <c r="D7" s="85"/>
      <c r="E7" s="85"/>
      <c r="F7" s="85"/>
      <c r="G7" s="86"/>
      <c r="H7" s="89" t="s">
        <v>76</v>
      </c>
      <c r="I7" s="90"/>
    </row>
    <row r="8" spans="1:10" ht="40.25" customHeight="1" x14ac:dyDescent="0.25">
      <c r="A8" s="107"/>
      <c r="B8" s="38" t="s">
        <v>73</v>
      </c>
      <c r="C8" s="84" t="s">
        <v>84</v>
      </c>
      <c r="D8" s="85"/>
      <c r="E8" s="85"/>
      <c r="F8" s="85"/>
      <c r="G8" s="86"/>
      <c r="H8" s="89" t="s">
        <v>79</v>
      </c>
      <c r="I8" s="90"/>
    </row>
    <row r="9" spans="1:10" ht="22.25" customHeight="1" x14ac:dyDescent="0.25">
      <c r="A9" s="106"/>
      <c r="B9" s="38" t="s">
        <v>39</v>
      </c>
      <c r="C9" s="84" t="s">
        <v>85</v>
      </c>
      <c r="D9" s="85"/>
      <c r="E9" s="85"/>
      <c r="F9" s="85"/>
      <c r="G9" s="86"/>
      <c r="H9" s="89" t="s">
        <v>86</v>
      </c>
      <c r="I9" s="90"/>
    </row>
    <row r="10" spans="1:10" ht="22.25" customHeight="1" x14ac:dyDescent="0.25">
      <c r="A10" s="38" t="s">
        <v>40</v>
      </c>
      <c r="B10" s="38" t="s">
        <v>41</v>
      </c>
      <c r="C10" s="84" t="s">
        <v>77</v>
      </c>
      <c r="D10" s="85"/>
      <c r="E10" s="85"/>
      <c r="F10" s="85"/>
      <c r="G10" s="86"/>
      <c r="H10" s="89" t="s">
        <v>92</v>
      </c>
      <c r="I10" s="90"/>
    </row>
    <row r="11" spans="1:10" ht="22.25" customHeight="1" x14ac:dyDescent="0.25">
      <c r="A11" s="38" t="s">
        <v>42</v>
      </c>
      <c r="B11" s="38" t="s">
        <v>43</v>
      </c>
      <c r="C11" s="84" t="s">
        <v>78</v>
      </c>
      <c r="D11" s="85"/>
      <c r="E11" s="85"/>
      <c r="F11" s="85"/>
      <c r="G11" s="86"/>
      <c r="H11" s="89" t="s">
        <v>87</v>
      </c>
      <c r="I11" s="90"/>
      <c r="J11"/>
    </row>
    <row r="14" spans="1:10" ht="21" x14ac:dyDescent="0.25">
      <c r="A14" s="96" t="s">
        <v>74</v>
      </c>
      <c r="B14" s="96"/>
      <c r="C14" s="96"/>
      <c r="D14" s="96"/>
      <c r="E14" s="96"/>
      <c r="F14" s="96"/>
      <c r="G14" s="96"/>
      <c r="H14" s="96"/>
      <c r="I14" s="96"/>
    </row>
    <row r="15" spans="1:10" ht="14.25" customHeight="1" thickBot="1" x14ac:dyDescent="0.3"/>
    <row r="16" spans="1:10" ht="16.25" customHeight="1" thickTop="1" x14ac:dyDescent="0.25">
      <c r="A16" s="99" t="s">
        <v>89</v>
      </c>
      <c r="B16" s="100"/>
      <c r="C16" s="91" t="s">
        <v>44</v>
      </c>
      <c r="D16" s="92"/>
      <c r="E16" s="91" t="s">
        <v>45</v>
      </c>
      <c r="F16" s="93"/>
      <c r="G16" s="93"/>
      <c r="H16" s="92"/>
      <c r="I16" s="3" t="s">
        <v>40</v>
      </c>
    </row>
    <row r="17" spans="1:9" x14ac:dyDescent="0.25">
      <c r="A17" s="101"/>
      <c r="B17" s="102"/>
      <c r="C17" s="2" t="s">
        <v>46</v>
      </c>
      <c r="D17" s="94" t="s">
        <v>37</v>
      </c>
      <c r="E17" s="2" t="s">
        <v>47</v>
      </c>
      <c r="F17" s="94" t="s">
        <v>38</v>
      </c>
      <c r="G17" s="2" t="s">
        <v>49</v>
      </c>
      <c r="H17" s="94" t="s">
        <v>51</v>
      </c>
      <c r="I17" s="87" t="s">
        <v>52</v>
      </c>
    </row>
    <row r="18" spans="1:9" x14ac:dyDescent="0.25">
      <c r="A18" s="103"/>
      <c r="B18" s="104"/>
      <c r="C18" s="1" t="s">
        <v>36</v>
      </c>
      <c r="D18" s="95"/>
      <c r="E18" s="1" t="s">
        <v>48</v>
      </c>
      <c r="F18" s="95"/>
      <c r="G18" s="1" t="s">
        <v>50</v>
      </c>
      <c r="H18" s="95"/>
      <c r="I18" s="88"/>
    </row>
    <row r="19" spans="1:9" ht="24" customHeight="1" x14ac:dyDescent="0.25">
      <c r="A19" s="29" t="s">
        <v>53</v>
      </c>
      <c r="B19" s="30">
        <v>0.2</v>
      </c>
      <c r="C19" s="31" t="s">
        <v>54</v>
      </c>
      <c r="D19" s="31" t="s">
        <v>54</v>
      </c>
      <c r="E19" s="31" t="s">
        <v>55</v>
      </c>
      <c r="F19" s="31" t="s">
        <v>97</v>
      </c>
      <c r="G19" s="31" t="s">
        <v>54</v>
      </c>
      <c r="H19" s="31" t="s">
        <v>56</v>
      </c>
      <c r="I19" s="32" t="s">
        <v>57</v>
      </c>
    </row>
    <row r="20" spans="1:9" ht="24" customHeight="1" x14ac:dyDescent="0.25">
      <c r="A20" s="29" t="s">
        <v>58</v>
      </c>
      <c r="B20" s="30">
        <v>0.18</v>
      </c>
      <c r="C20" s="31" t="s">
        <v>54</v>
      </c>
      <c r="D20" s="31" t="s">
        <v>54</v>
      </c>
      <c r="E20" s="31" t="s">
        <v>29</v>
      </c>
      <c r="F20" s="31" t="s">
        <v>97</v>
      </c>
      <c r="G20" s="31" t="s">
        <v>54</v>
      </c>
      <c r="H20" s="31" t="s">
        <v>56</v>
      </c>
      <c r="I20" s="32" t="s">
        <v>59</v>
      </c>
    </row>
    <row r="21" spans="1:9" ht="24" customHeight="1" x14ac:dyDescent="0.25">
      <c r="A21" s="29" t="s">
        <v>60</v>
      </c>
      <c r="B21" s="30">
        <v>0.16</v>
      </c>
      <c r="C21" s="31" t="s">
        <v>54</v>
      </c>
      <c r="D21" s="31" t="s">
        <v>61</v>
      </c>
      <c r="E21" s="31" t="s">
        <v>62</v>
      </c>
      <c r="F21" s="31" t="s">
        <v>97</v>
      </c>
      <c r="G21" s="31" t="s">
        <v>54</v>
      </c>
      <c r="H21" s="31" t="s">
        <v>31</v>
      </c>
      <c r="I21" s="32" t="s">
        <v>59</v>
      </c>
    </row>
    <row r="22" spans="1:9" ht="24" customHeight="1" x14ac:dyDescent="0.25">
      <c r="A22" s="29" t="s">
        <v>63</v>
      </c>
      <c r="B22" s="30">
        <v>0.14000000000000001</v>
      </c>
      <c r="C22" s="31" t="s">
        <v>61</v>
      </c>
      <c r="D22" s="31" t="s">
        <v>61</v>
      </c>
      <c r="E22" s="31" t="s">
        <v>64</v>
      </c>
      <c r="F22" s="31" t="s">
        <v>97</v>
      </c>
      <c r="G22" s="31" t="s">
        <v>61</v>
      </c>
      <c r="H22" s="31" t="s">
        <v>65</v>
      </c>
      <c r="I22" s="32" t="s">
        <v>66</v>
      </c>
    </row>
    <row r="23" spans="1:9" ht="24" customHeight="1" thickBot="1" x14ac:dyDescent="0.3">
      <c r="A23" s="33" t="s">
        <v>67</v>
      </c>
      <c r="B23" s="34">
        <v>0.12</v>
      </c>
      <c r="C23" s="35" t="s">
        <v>61</v>
      </c>
      <c r="D23" s="35" t="s">
        <v>61</v>
      </c>
      <c r="E23" s="35" t="s">
        <v>68</v>
      </c>
      <c r="F23" s="35" t="s">
        <v>98</v>
      </c>
      <c r="G23" s="35" t="s">
        <v>69</v>
      </c>
      <c r="H23" s="35" t="s">
        <v>69</v>
      </c>
      <c r="I23" s="36" t="s">
        <v>66</v>
      </c>
    </row>
    <row r="24" spans="1:9" ht="16.5" thickTop="1" x14ac:dyDescent="0.25">
      <c r="A24" s="97" t="s">
        <v>96</v>
      </c>
      <c r="B24" s="97"/>
      <c r="C24" s="97"/>
      <c r="D24" s="97"/>
      <c r="E24" s="97"/>
      <c r="F24" s="97"/>
      <c r="G24" s="97"/>
      <c r="H24" s="97"/>
      <c r="I24" s="97"/>
    </row>
    <row r="25" spans="1:9" x14ac:dyDescent="0.25">
      <c r="A25" s="98" t="s">
        <v>88</v>
      </c>
      <c r="B25" s="98"/>
      <c r="C25" s="98"/>
      <c r="D25" s="98"/>
      <c r="E25" s="98"/>
      <c r="F25" s="98"/>
      <c r="G25" s="98"/>
      <c r="H25" s="98"/>
      <c r="I25" s="98"/>
    </row>
  </sheetData>
  <mergeCells count="31">
    <mergeCell ref="A1:I1"/>
    <mergeCell ref="A14:I14"/>
    <mergeCell ref="A24:I24"/>
    <mergeCell ref="A25:I25"/>
    <mergeCell ref="A16:B18"/>
    <mergeCell ref="H4:I4"/>
    <mergeCell ref="C9:G9"/>
    <mergeCell ref="C10:G10"/>
    <mergeCell ref="C11:G11"/>
    <mergeCell ref="A4:A5"/>
    <mergeCell ref="A6:A9"/>
    <mergeCell ref="C6:G6"/>
    <mergeCell ref="H5:I5"/>
    <mergeCell ref="C4:G4"/>
    <mergeCell ref="C3:G3"/>
    <mergeCell ref="H3:I3"/>
    <mergeCell ref="C5:G5"/>
    <mergeCell ref="I17:I18"/>
    <mergeCell ref="H11:I11"/>
    <mergeCell ref="H10:I10"/>
    <mergeCell ref="H9:I9"/>
    <mergeCell ref="H8:I8"/>
    <mergeCell ref="H7:I7"/>
    <mergeCell ref="H6:I6"/>
    <mergeCell ref="C16:D16"/>
    <mergeCell ref="E16:H16"/>
    <mergeCell ref="D17:D18"/>
    <mergeCell ref="F17:F18"/>
    <mergeCell ref="H17:H18"/>
    <mergeCell ref="C7:G7"/>
    <mergeCell ref="C8:G8"/>
  </mergeCells>
  <phoneticPr fontId="1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상용SW 등급측정</vt:lpstr>
      <vt:lpstr>유지관리 서비스수준표</vt:lpstr>
      <vt:lpstr>'유지관리 서비스수준표'!Print_Area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사업대가 비용산정 템플릿</dc:title>
  <dc:creator>user</dc:creator>
  <cp:lastModifiedBy>조필구 pilku.jo@gmail.com</cp:lastModifiedBy>
  <cp:lastPrinted>2013-11-12T07:21:23Z</cp:lastPrinted>
  <dcterms:created xsi:type="dcterms:W3CDTF">2010-06-22T02:05:17Z</dcterms:created>
  <dcterms:modified xsi:type="dcterms:W3CDTF">2025-09-01T06:05:20Z</dcterms:modified>
</cp:coreProperties>
</file>